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s="1"/>
  <c r="J7" i="1"/>
  <c r="H7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<sst xmlns="http://schemas.openxmlformats.org/spreadsheetml/2006/main" count="25" uniqueCount="25">
  <si>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</si>
  <si>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</si>
  <si>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</si>
  <si>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</si>
  <si>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</si>
  <si>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</si>
  <si>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Характеристики</t>
  </si>
  <si>
    <t>Номер расценки</t>
  </si>
  <si>
    <t>Норматив цены, тыс. руб</t>
  </si>
  <si>
    <t xml:space="preserve"> Коэффициенты перехода (пересчета) от базового УНЦ к УНЦ субъектов Российской Федерации</t>
  </si>
  <si>
    <t>Величина затрат,  тыс. руб.  в ценах по  состоянию на 01.01.2018г.</t>
  </si>
  <si>
    <t>ИПЦ*</t>
  </si>
  <si>
    <t>Проектно-изыскательские работы для отдельных элементов электрических сетей (тыс. руб.)</t>
  </si>
  <si>
    <t>1 ед.</t>
  </si>
  <si>
    <t>П6-05</t>
  </si>
  <si>
    <t xml:space="preserve"> КТП киоскового типа 6 - 20 кВ</t>
  </si>
  <si>
    <t>400 кВА, 1 трансформатор</t>
  </si>
  <si>
    <t>Э1-07-1</t>
  </si>
  <si>
    <t>*ИПЦ к УНЦ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</si>
  <si>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</si>
  <si>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</si>
  <si>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</si>
  <si>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202404_Ц_2</t>
    </r>
  </si>
  <si>
    <t>Строительство КТПН-10/0,4кВ 4 с. Улу-Теляк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</si>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</sst>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11" x14ac:dyDescent="0.2">
      <c r="B2" s="15" t="s">
        <v>24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22</v>
      </c>
      <c r="C3" s="15"/>
      <c r="D3" s="15"/>
      <c r="E3" s="15"/>
      <c r="F3" s="15"/>
    </row>
    <row r="4" spans="1:11" ht="19.5" customHeight="1" x14ac:dyDescent="0.2">
      <c r="A4" s="16" t="s">
        <v>23</v>
      </c>
      <c r="B4" s="15"/>
      <c r="C4" s="15"/>
      <c r="D4" s="15"/>
      <c r="E4" s="15"/>
      <c r="F4" s="15"/>
      <c r="G4" s="15"/>
    </row>
    <row r="6" spans="1:11" ht="133.15" customHeight="1" x14ac:dyDescent="0.2">
      <c r="A6" s="2" t="s">
        <v>0</v>
      </c>
      <c r="B6" s="2" t="s">
        <v>1</v>
      </c>
      <c r="C6" s="2" t="s">
        <v>6</v>
      </c>
      <c r="D6" s="2" t="s">
        <v>2</v>
      </c>
      <c r="E6" s="3" t="s">
        <v>7</v>
      </c>
      <c r="F6" s="3" t="s">
        <v>8</v>
      </c>
      <c r="G6" s="3" t="s">
        <v>9</v>
      </c>
      <c r="H6" s="3" t="s">
        <v>10</v>
      </c>
      <c r="I6" s="2" t="s">
        <v>11</v>
      </c>
      <c r="J6" s="3" t="s">
        <v>4</v>
      </c>
      <c r="K6" s="7" t="s">
        <v>5</v>
      </c>
    </row>
    <row r="7" spans="1:11" ht="73.150000000000006" customHeight="1" x14ac:dyDescent="0.2">
      <c r="A7" s="2">
        <v>1</v>
      </c>
      <c r="B7" s="8" t="s">
        <v>12</v>
      </c>
      <c r="C7" s="3" t="s">
        <v>13</v>
      </c>
      <c r="D7" s="3">
        <v>1</v>
      </c>
      <c r="E7" s="3" t="s">
        <v>14</v>
      </c>
      <c r="F7" s="3">
        <v>70</v>
      </c>
      <c r="G7" s="3"/>
      <c r="H7" s="9">
        <f>D7*F7</f>
        <v>70</v>
      </c>
      <c r="I7" s="10">
        <f>1.034*1.043*1.038*1.04*1.04*1.04</f>
        <v>1.2592217561763841</v>
      </c>
      <c r="J7" s="11">
        <f>I7*H7</f>
        <v>88.145522932346893</v>
      </c>
      <c r="K7" s="12"/>
    </row>
    <row r="8" spans="1:11" ht="73.150000000000006" customHeight="1" x14ac:dyDescent="0.2">
      <c r="A8" s="2">
        <v>2</v>
      </c>
      <c r="B8" s="8" t="s">
        <v>15</v>
      </c>
      <c r="C8" s="3" t="s">
        <v>16</v>
      </c>
      <c r="D8" s="3">
        <v>1</v>
      </c>
      <c r="E8" s="3" t="s">
        <v>17</v>
      </c>
      <c r="F8" s="3">
        <v>1025</v>
      </c>
      <c r="G8" s="3">
        <v>0.99</v>
      </c>
      <c r="H8" s="9">
        <f>D8*F8*G8</f>
        <v>1014.75</v>
      </c>
      <c r="I8" s="10">
        <f>1.034*1.043*1.038*1.04*1.04*1.04</f>
        <v>1.2592217561763841</v>
      </c>
      <c r="J8" s="11">
        <f>H8*I8</f>
        <v>1277.7952770799857</v>
      </c>
      <c r="K8" s="12"/>
    </row>
    <row r="9" spans="1:11" ht="81.75" customHeight="1" x14ac:dyDescent="0.2">
      <c r="A9" s="4"/>
      <c r="B9" s="6" t="s">
        <v>3</v>
      </c>
      <c r="C9" s="6"/>
      <c r="D9" s="6"/>
      <c r="E9" s="6"/>
      <c r="F9" s="6"/>
      <c r="G9" s="6"/>
      <c r="H9" s="6"/>
      <c r="I9" s="13"/>
      <c r="J9" s="14">
        <f>SUM(J7:J8)</f>
        <v>1365.9408000123326</v>
      </c>
      <c r="K9" s="14">
        <v>953.90300000000002</v>
      </c>
    </row>
    <row r="10" spans="1:11" x14ac:dyDescent="0.2">
      <c r="A10" s="5" t="s">
        <v>18</v>
      </c>
    </row>
    <row r="11" spans="1:11" ht="25.15" customHeight="1" x14ac:dyDescent="0.2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x14ac:dyDescent="0.2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" t="s">
        <v>21</v>
      </c>
    </row>
  </sheetData>
  <mergeCells count="5">
    <mergeCell ref="B3:F3"/>
    <mergeCell ref="A4:G4"/>
    <mergeCell ref="A11:J11"/>
    <mergeCell ref="A12:K12"/>
    <mergeCell ref="B2:H2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2021-06-18T06:40:29Z</dcterms:modified>
</cp:coreProperties>
</file>